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-05-24)\"/>
    </mc:Choice>
  </mc:AlternateContent>
  <bookViews>
    <workbookView xWindow="-120" yWindow="-120" windowWidth="21840" windowHeight="13140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<sst xmlns="http://schemas.openxmlformats.org/spreadsheetml/2006/main" count="26" uniqueCount="20">
  <si>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</si>
  <si>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</si>
  <si>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</si>
  <si>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</si>
  <si>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</si>
  <si>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</si>
  <si>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</si>
  <si>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</si>
  <si>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</si>
  <si>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</si>
  <si>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</si>
  <si>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</si>
  <si>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</si>
  <si>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</si>
  <si>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</si>
  <si>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</si>
  <si>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</si>
  <si>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</si>
  <si>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</si>
  <si>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Mar'24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</si>
</sst>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2"/>
      <sheetName val="DTR_x005f_x005f_x005f_x000d_F_3"/>
      <sheetName val="DTR_FAI"/>
      <sheetName val="DTR_x005f_x005f_x005f_x000d_F Ä_x005f_x005f_x000"/>
      <sheetName val="LT_Abstract1"/>
      <sheetName val="LI_11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1"/>
      <sheetName val="DTR_x005f_x005f_x005f_x000d_F_Ä??"/>
      <sheetName val="DTR_x005f_x005f_x005f_x005f_x005f_x005f_x005f_x000d_F_1"/>
      <sheetName val="DTR_x005f_x005f_x005f_x000d_F_Ä__"/>
      <sheetName val="DTR_x005f_x005f_x005f_x000d_F_1"/>
      <sheetName val="DTR_x005f_x000d_F_Ä__"/>
      <sheetName val="R_Hrs__Since_Comm"/>
      <sheetName val="DTR_x000a_F_Ä"/>
      <sheetName val="DTR_x005f_x000d_F_1"/>
      <sheetName val="DTR_x000a_F_Ä__"/>
      <sheetName val="DTR_x000a_F_1"/>
      <sheetName val="Sept_"/>
      <sheetName val="DTR_x000a_F_"/>
      <sheetName val="DTR_x005f_x005f_x005f_x000d_F_Ä_x005f_x0002__x00"/>
      <sheetName val="DTR_x005f_x000d_F_Ä_x005f_x0002__x005f_x0015_"/>
      <sheetName val="DTR_x005f_x000d_F_Ä_x005f_x0002__x005f_x0015___"/>
      <sheetName val="DTR_x000a_F_Ä_x005f_x0002__x005f_x0015_"/>
      <sheetName val="DTR_x000a_F_Ä_x005f_x0002__x005f_x0015___"/>
      <sheetName val="DTR_F_Ä"/>
      <sheetName val="DTR_F_Ä__"/>
      <sheetName val="DTR_F_1"/>
      <sheetName val="DTR_F_"/>
      <sheetName val="DTR_F_Ä_x005f_x0002__x005f_x0015_"/>
      <sheetName val="DTR_F_Ä_x005f_x0002__x005f_x0015___"/>
      <sheetName val="DTR_x005f_x005f_x005f_x005f_x005f_x005f_x005f_x000d_F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10" zoomScaleNormal="30" zoomScaleSheetLayoutView="100" workbookViewId="0">
      <selection activeCell="I21" sqref="I21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45352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1.5968359139000001</v>
      </c>
      <c r="D7" s="14">
        <v>1.5060880800000001</v>
      </c>
      <c r="E7" s="14">
        <f>+D7-C7</f>
        <v>-9.0747833900000074E-2</v>
      </c>
    </row>
    <row r="8" spans="1:5" s="2" customFormat="1" ht="24" customHeight="1">
      <c r="A8" s="12">
        <v>2</v>
      </c>
      <c r="B8" s="13" t="s">
        <v>5</v>
      </c>
      <c r="C8" s="14">
        <v>47.579649607872931</v>
      </c>
      <c r="D8" s="14">
        <v>47.730845289999991</v>
      </c>
      <c r="E8" s="14">
        <f t="shared" ref="E8:E23" si="0">+D8-C8</f>
        <v>0.15119568212706014</v>
      </c>
    </row>
    <row r="9" spans="1:5" s="2" customFormat="1" ht="24" customHeight="1">
      <c r="A9" s="12">
        <v>3</v>
      </c>
      <c r="B9" s="13" t="s">
        <v>6</v>
      </c>
      <c r="C9" s="14">
        <v>688.11363845303754</v>
      </c>
      <c r="D9" s="14">
        <v>635.99966710000024</v>
      </c>
      <c r="E9" s="14">
        <f t="shared" si="0"/>
        <v>-52.1139713530373</v>
      </c>
    </row>
    <row r="10" spans="1:5" s="2" customFormat="1" ht="24" customHeight="1">
      <c r="A10" s="12">
        <v>4</v>
      </c>
      <c r="B10" s="13" t="s">
        <v>7</v>
      </c>
      <c r="C10" s="14">
        <v>114.45693178125259</v>
      </c>
      <c r="D10" s="14">
        <v>106.20254877000002</v>
      </c>
      <c r="E10" s="14">
        <f t="shared" si="0"/>
        <v>-8.2543830112525711</v>
      </c>
    </row>
    <row r="11" spans="1:5" s="2" customFormat="1" ht="24" customHeight="1">
      <c r="A11" s="12">
        <v>5</v>
      </c>
      <c r="B11" s="13" t="s">
        <v>8</v>
      </c>
      <c r="C11" s="14">
        <v>16.658419927649589</v>
      </c>
      <c r="D11" s="14">
        <v>49.543841550000003</v>
      </c>
      <c r="E11" s="14">
        <f t="shared" si="0"/>
        <v>32.885421622350414</v>
      </c>
    </row>
    <row r="12" spans="1:5" s="2" customFormat="1" ht="24" customHeight="1">
      <c r="A12" s="12"/>
      <c r="B12" s="13" t="s">
        <v>9</v>
      </c>
      <c r="C12" s="14">
        <v>66.931725</v>
      </c>
      <c r="D12" s="14">
        <v>58.467368999999998</v>
      </c>
      <c r="E12" s="14">
        <f t="shared" si="0"/>
        <v>-8.4643560000000022</v>
      </c>
    </row>
    <row r="13" spans="1:5" s="2" customFormat="1" ht="24" customHeight="1">
      <c r="A13" s="23" t="s">
        <v>10</v>
      </c>
      <c r="B13" s="23"/>
      <c r="C13" s="15">
        <f>SUM(C7:C12)</f>
        <v>935.33720068371269</v>
      </c>
      <c r="D13" s="15">
        <f>SUM(D7:D12)</f>
        <v>899.45035979000022</v>
      </c>
      <c r="E13" s="15">
        <f t="shared" si="0"/>
        <v>-35.886840893712474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481.22135120300851</v>
      </c>
      <c r="D15" s="14">
        <v>512.57591852999997</v>
      </c>
      <c r="E15" s="14">
        <f t="shared" si="0"/>
        <v>31.354567326991457</v>
      </c>
    </row>
    <row r="16" spans="1:5" s="2" customFormat="1" ht="24" customHeight="1">
      <c r="A16" s="12">
        <v>2</v>
      </c>
      <c r="B16" s="13" t="s">
        <v>5</v>
      </c>
      <c r="C16" s="14">
        <v>111.26570519864111</v>
      </c>
      <c r="D16" s="14">
        <v>114.27540712</v>
      </c>
      <c r="E16" s="14">
        <f t="shared" si="0"/>
        <v>3.0097019213588823</v>
      </c>
    </row>
    <row r="17" spans="1:6" s="2" customFormat="1" ht="24" customHeight="1">
      <c r="A17" s="12">
        <v>3</v>
      </c>
      <c r="B17" s="13" t="s">
        <v>6</v>
      </c>
      <c r="C17" s="14">
        <v>55.578361771289075</v>
      </c>
      <c r="D17" s="14">
        <v>47.703701000000002</v>
      </c>
      <c r="E17" s="14">
        <f t="shared" si="0"/>
        <v>-7.8746607712890722</v>
      </c>
    </row>
    <row r="18" spans="1:6" s="2" customFormat="1" ht="24" customHeight="1">
      <c r="A18" s="12">
        <v>4</v>
      </c>
      <c r="B18" s="13" t="s">
        <v>7</v>
      </c>
      <c r="C18" s="14">
        <v>73.858403280879301</v>
      </c>
      <c r="D18" s="14">
        <v>66.941367</v>
      </c>
      <c r="E18" s="14">
        <f t="shared" si="0"/>
        <v>-6.9170362808793016</v>
      </c>
    </row>
    <row r="19" spans="1:6" s="2" customFormat="1" ht="24" customHeight="1">
      <c r="A19" s="12">
        <v>5</v>
      </c>
      <c r="B19" s="13" t="s">
        <v>8</v>
      </c>
      <c r="C19" s="14">
        <v>875.11097608795149</v>
      </c>
      <c r="D19" s="14">
        <v>1029.5990855194314</v>
      </c>
      <c r="E19" s="14">
        <f t="shared" si="0"/>
        <v>154.48810943147987</v>
      </c>
    </row>
    <row r="20" spans="1:6" s="2" customFormat="1" ht="24" customHeight="1">
      <c r="A20" s="12"/>
      <c r="B20" s="17" t="s">
        <v>13</v>
      </c>
      <c r="C20" s="14">
        <v>66.226940332664739</v>
      </c>
      <c r="D20" s="14">
        <v>37.209791799999998</v>
      </c>
      <c r="E20" s="14">
        <f t="shared" si="0"/>
        <v>-29.017148532664741</v>
      </c>
    </row>
    <row r="21" spans="1:6" s="2" customFormat="1" ht="24" customHeight="1">
      <c r="A21" s="12"/>
      <c r="B21" s="17" t="s">
        <v>14</v>
      </c>
      <c r="C21" s="14">
        <v>808.88403575528685</v>
      </c>
      <c r="D21" s="14">
        <v>992.38929371943141</v>
      </c>
      <c r="E21" s="14">
        <f t="shared" si="0"/>
        <v>183.50525796414456</v>
      </c>
    </row>
    <row r="22" spans="1:6" s="2" customFormat="1" ht="24" customHeight="1">
      <c r="A22" s="23" t="s">
        <v>10</v>
      </c>
      <c r="B22" s="23"/>
      <c r="C22" s="18">
        <f>+C15+C16+C17+C18+C19</f>
        <v>1597.0347975417694</v>
      </c>
      <c r="D22" s="18">
        <f>+D15+D16+D17+D18+D19</f>
        <v>1771.0954791694312</v>
      </c>
      <c r="E22" s="15">
        <f t="shared" si="0"/>
        <v>174.06068162766178</v>
      </c>
    </row>
    <row r="23" spans="1:6" s="2" customFormat="1" ht="24" customHeight="1">
      <c r="A23" s="23" t="s">
        <v>15</v>
      </c>
      <c r="B23" s="23"/>
      <c r="C23" s="18">
        <f>+C22+C13</f>
        <v>2532.371998225482</v>
      </c>
      <c r="D23" s="18">
        <f>+D22+D13</f>
        <v>2670.5458389594314</v>
      </c>
      <c r="E23" s="15">
        <f t="shared" si="0"/>
        <v>138.17384073394942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2024-05-21T06:38:18Z</dcterms:modified>
</cp:coreProperties>
</file>